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German_20210930\"/>
    </mc:Choice>
  </mc:AlternateContent>
  <xr:revisionPtr revIDLastSave="0" documentId="13_ncr:1_{94E27AF8-D9E0-4178-B4EB-01609EE9CD23}" xr6:coauthVersionLast="46" xr6:coauthVersionMax="46" xr10:uidLastSave="{00000000-0000-0000-0000-000000000000}"/>
  <bookViews>
    <workbookView xWindow="-28020" yWindow="780" windowWidth="21600" windowHeight="14505" tabRatio="763" xr2:uid="{00000000-000D-0000-FFFF-FFFF00000000}"/>
  </bookViews>
  <sheets>
    <sheet name="Claim Bdx NP no AAD" sheetId="18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'Claim Bdx NP no AAD'!$A$1:$N$42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7" i="18" l="1"/>
  <c r="P34" i="18"/>
  <c r="P33" i="18"/>
  <c r="P32" i="18"/>
  <c r="P37" i="18" l="1"/>
</calcChain>
</file>

<file path=xl/sharedStrings.xml><?xml version="1.0" encoding="utf-8"?>
<sst xmlns="http://schemas.openxmlformats.org/spreadsheetml/2006/main" count="77" uniqueCount="68">
  <si>
    <t>Blume Assurance</t>
  </si>
  <si>
    <t>Réassurance Jardin</t>
  </si>
  <si>
    <t>Ref. Unique (LEI/DUNS)</t>
  </si>
  <si>
    <t>EUR</t>
  </si>
  <si>
    <t>Auto</t>
  </si>
  <si>
    <t>01.01.2016 au 31.12.2016</t>
  </si>
  <si>
    <t>n/a</t>
  </si>
  <si>
    <t>S67048</t>
  </si>
  <si>
    <t>S98580</t>
  </si>
  <si>
    <t>S42354</t>
  </si>
  <si>
    <t>307MRC-2005-461</t>
  </si>
  <si>
    <t>Auto/RC - XL - Tranche 1 - 2005</t>
  </si>
  <si>
    <t>307M-2005-461</t>
  </si>
  <si>
    <t>Auto/RC - XL - 2005</t>
  </si>
  <si>
    <t>307MRC-2005</t>
  </si>
  <si>
    <t>Sendedatum (des Zedenten)</t>
  </si>
  <si>
    <t>Schadenbordero - non-proportionale Abrechnung ohne AAD</t>
  </si>
  <si>
    <t>Name des Zedenten</t>
  </si>
  <si>
    <t>Code des Zedenten (eindeutige ID, z.B. LEI, DUNS)</t>
  </si>
  <si>
    <t>Name des Rückversicherers</t>
  </si>
  <si>
    <t>Code des Rückversicherers (eindeutige ID, z.B. LEI, DUNS)</t>
  </si>
  <si>
    <t>Währung</t>
  </si>
  <si>
    <t>Name des Brokers</t>
  </si>
  <si>
    <t>Code des Brokers (eindeutige ID, z.B. LEI, DUNS)</t>
  </si>
  <si>
    <t>Name des Programms</t>
  </si>
  <si>
    <t>Programm-Referenz (eindeutige ID)</t>
  </si>
  <si>
    <t>Name des Vertrags (Zedent)</t>
  </si>
  <si>
    <t>Abrechnungs-Referenz (eindeutig)</t>
  </si>
  <si>
    <t>Vertragsnummer (Zedent - eindeutige ID)</t>
  </si>
  <si>
    <t>Abrechnungsbasis</t>
  </si>
  <si>
    <t>Anfalljahr</t>
  </si>
  <si>
    <t>Name der Vertrags-Section (Zedent)</t>
  </si>
  <si>
    <t>Eindeutige Referenz der Vertrags-Section (Zedent)</t>
  </si>
  <si>
    <t>Abrechnungsperiode Start- und Enddatum</t>
  </si>
  <si>
    <t>Vertragsperiode (Beginn)</t>
  </si>
  <si>
    <t>Deckung Rückversicherungsvertrag (NP)</t>
  </si>
  <si>
    <t>Vertragsperiode (Ende)</t>
  </si>
  <si>
    <t>Priorität (NP)</t>
  </si>
  <si>
    <t>AAL (Betrag)</t>
  </si>
  <si>
    <t>AAD (Betrag)</t>
  </si>
  <si>
    <t>RV-Anteil</t>
  </si>
  <si>
    <t>Schadeninformation</t>
  </si>
  <si>
    <t>Verteilung der FGU-Werte vor Selbstbehalt</t>
  </si>
  <si>
    <t>Indexierte Deckung (100%)</t>
  </si>
  <si>
    <t>Indexierte Priorität (100%)</t>
  </si>
  <si>
    <t>Rückversicherungszession (100%)</t>
  </si>
  <si>
    <t>Veränderungen</t>
  </si>
  <si>
    <t>Schadenname</t>
  </si>
  <si>
    <t>Schadenreferenz des Zedenten (eindeutige ID)</t>
  </si>
  <si>
    <t>Schadenstatus</t>
  </si>
  <si>
    <t>Schadendatum</t>
  </si>
  <si>
    <t>bezahlter Schaden</t>
  </si>
  <si>
    <t>Schaden-Reserven</t>
  </si>
  <si>
    <t>Gesamtschadensumme</t>
  </si>
  <si>
    <t>bereits abgerechneter Schaden</t>
  </si>
  <si>
    <t>Schadenzahlung</t>
  </si>
  <si>
    <t xml:space="preserve">offen </t>
  </si>
  <si>
    <t>geschlossen</t>
  </si>
  <si>
    <t>Anhänge (abrechnungsrelevant)</t>
  </si>
  <si>
    <t xml:space="preserve">ggfs. Indexierungsberechnung </t>
  </si>
  <si>
    <t>Wiederauffüllungsberechnung</t>
  </si>
  <si>
    <t>Annuitätsklausel/Rentenklausel (Follow-Up/Rückkauf)</t>
  </si>
  <si>
    <t>grüne Felder: relevant für Meldungen ACORD Version 2016-10</t>
  </si>
  <si>
    <t>11 - Claim Bdx NP without AAD</t>
  </si>
  <si>
    <t>Do_Me</t>
  </si>
  <si>
    <t>Li-Ex</t>
  </si>
  <si>
    <t>Fr_Cl</t>
  </si>
  <si>
    <t>Schadenzahlen (alle Schäden aggregiert)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</si>
</sst>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name val="SwissReSans"/>
    </font>
    <font>
      <sz val="10"/>
      <color theme="1"/>
      <name val="Arial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strike/>
      <sz val="11"/>
      <name val="SwissReSans"/>
      <family val="2"/>
    </font>
    <font>
      <b/>
      <strike/>
      <sz val="11"/>
      <color rgb="FFFF0000"/>
      <name val="SwissReSans"/>
      <family val="2"/>
    </font>
    <font>
      <sz val="11"/>
      <color rgb="FF00B050"/>
      <name val="SwissReSans"/>
      <family val="2"/>
    </font>
    <font>
      <sz val="11"/>
      <color rgb="FFFF0000"/>
      <name val="SwissReSans"/>
      <family val="2"/>
    </font>
    <font>
      <b/>
      <sz val="11"/>
      <color rgb="FFFF0000"/>
      <name val="SwissReSans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0" fontId="5" fillId="0" borderId="0" xfId="0" applyFont="1" applyAlignment="1"/>
    <xf numFmtId="0" fontId="0" fillId="2" borderId="2" xfId="0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0" fillId="2" borderId="6" xfId="0" applyFill="1" applyBorder="1"/>
    <xf numFmtId="14" fontId="4" fillId="2" borderId="6" xfId="0" applyNumberFormat="1" applyFont="1" applyFill="1" applyBorder="1" applyAlignment="1">
      <alignment horizontal="left"/>
    </xf>
    <xf numFmtId="0" fontId="4" fillId="0" borderId="0" xfId="0" applyFont="1" applyAlignment="1"/>
    <xf numFmtId="0" fontId="4" fillId="2" borderId="3" xfId="0" applyFont="1" applyFill="1" applyBorder="1" applyAlignment="1"/>
    <xf numFmtId="0" fontId="4" fillId="0" borderId="0" xfId="0" applyFont="1"/>
    <xf numFmtId="9" fontId="0" fillId="2" borderId="0" xfId="0" applyNumberForma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left"/>
    </xf>
    <xf numFmtId="4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left"/>
    </xf>
    <xf numFmtId="0" fontId="9" fillId="2" borderId="5" xfId="0" applyFont="1" applyFill="1" applyBorder="1" applyAlignment="1"/>
    <xf numFmtId="3" fontId="10" fillId="2" borderId="6" xfId="1" applyNumberFormat="1" applyFont="1" applyFill="1" applyBorder="1" applyAlignment="1">
      <alignment horizontal="left"/>
    </xf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14" fontId="2" fillId="0" borderId="0" xfId="0" applyNumberFormat="1" applyFont="1"/>
    <xf numFmtId="3" fontId="2" fillId="0" borderId="0" xfId="0" applyNumberFormat="1" applyFont="1"/>
    <xf numFmtId="3" fontId="4" fillId="0" borderId="0" xfId="0" applyNumberFormat="1" applyFont="1"/>
    <xf numFmtId="0" fontId="4" fillId="2" borderId="4" xfId="0" applyFont="1" applyFill="1" applyBorder="1"/>
    <xf numFmtId="0" fontId="0" fillId="0" borderId="0" xfId="0" applyFill="1"/>
    <xf numFmtId="3" fontId="7" fillId="0" borderId="0" xfId="0" applyNumberFormat="1" applyFont="1"/>
    <xf numFmtId="14" fontId="4" fillId="0" borderId="0" xfId="0" applyNumberFormat="1" applyFont="1"/>
    <xf numFmtId="0" fontId="8" fillId="0" borderId="0" xfId="0" applyFont="1" applyAlignment="1"/>
    <xf numFmtId="0" fontId="11" fillId="2" borderId="0" xfId="0" applyFont="1" applyFill="1" applyBorder="1" applyAlignment="1">
      <alignment horizontal="left"/>
    </xf>
    <xf numFmtId="14" fontId="11" fillId="2" borderId="0" xfId="0" applyNumberFormat="1" applyFont="1" applyFill="1" applyBorder="1" applyAlignment="1">
      <alignment horizontal="left"/>
    </xf>
    <xf numFmtId="0" fontId="0" fillId="2" borderId="7" xfId="0" applyFill="1" applyBorder="1"/>
    <xf numFmtId="9" fontId="0" fillId="2" borderId="4" xfId="0" applyNumberFormat="1" applyFill="1" applyBorder="1" applyAlignment="1">
      <alignment horizontal="left"/>
    </xf>
    <xf numFmtId="14" fontId="11" fillId="2" borderId="4" xfId="0" applyNumberFormat="1" applyFont="1" applyFill="1" applyBorder="1" applyAlignment="1">
      <alignment horizontal="left"/>
    </xf>
    <xf numFmtId="14" fontId="4" fillId="2" borderId="8" xfId="0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0" fillId="3" borderId="0" xfId="0" applyFill="1" applyBorder="1" applyAlignment="1">
      <alignment horizontal="left"/>
    </xf>
    <xf numFmtId="0" fontId="4" fillId="3" borderId="0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14" fontId="4" fillId="3" borderId="4" xfId="0" applyNumberFormat="1" applyFont="1" applyFill="1" applyBorder="1" applyAlignment="1">
      <alignment horizontal="left"/>
    </xf>
    <xf numFmtId="0" fontId="0" fillId="3" borderId="0" xfId="0" applyFill="1"/>
    <xf numFmtId="0" fontId="4" fillId="3" borderId="0" xfId="0" applyFont="1" applyFill="1" applyAlignment="1">
      <alignment horizontal="left"/>
    </xf>
    <xf numFmtId="0" fontId="4" fillId="3" borderId="0" xfId="0" applyFont="1" applyFill="1" applyAlignment="1"/>
    <xf numFmtId="14" fontId="4" fillId="3" borderId="0" xfId="0" applyNumberFormat="1" applyFont="1" applyFill="1" applyAlignment="1">
      <alignment horizontal="left"/>
    </xf>
    <xf numFmtId="3" fontId="4" fillId="3" borderId="0" xfId="0" applyNumberFormat="1" applyFont="1" applyFill="1"/>
    <xf numFmtId="0" fontId="4" fillId="3" borderId="0" xfId="0" applyFont="1" applyFill="1"/>
    <xf numFmtId="0" fontId="12" fillId="0" borderId="0" xfId="0" applyFont="1"/>
    <xf numFmtId="0" fontId="13" fillId="0" borderId="0" xfId="0" applyFont="1"/>
    <xf numFmtId="0" fontId="4" fillId="3" borderId="9" xfId="0" applyFont="1" applyFill="1" applyBorder="1"/>
    <xf numFmtId="0" fontId="0" fillId="3" borderId="11" xfId="0" applyFill="1" applyBorder="1"/>
    <xf numFmtId="0" fontId="0" fillId="3" borderId="10" xfId="0" applyFill="1" applyBorder="1"/>
    <xf numFmtId="0" fontId="4" fillId="3" borderId="10" xfId="0" applyFont="1" applyFill="1" applyBorder="1"/>
    <xf numFmtId="0" fontId="4" fillId="3" borderId="12" xfId="0" applyFont="1" applyFill="1" applyBorder="1" applyAlignment="1"/>
    <xf numFmtId="0" fontId="4" fillId="3" borderId="13" xfId="0" applyFont="1" applyFill="1" applyBorder="1" applyAlignment="1"/>
    <xf numFmtId="0" fontId="0" fillId="3" borderId="12" xfId="0" applyFill="1" applyBorder="1"/>
    <xf numFmtId="0" fontId="4" fillId="3" borderId="13" xfId="0" applyFont="1" applyFill="1" applyBorder="1"/>
    <xf numFmtId="0" fontId="0" fillId="3" borderId="14" xfId="0" applyFill="1" applyBorder="1"/>
    <xf numFmtId="14" fontId="0" fillId="3" borderId="0" xfId="0" applyNumberFormat="1" applyFill="1"/>
    <xf numFmtId="0" fontId="14" fillId="2" borderId="0" xfId="0" applyFont="1" applyFill="1" applyBorder="1" applyAlignment="1">
      <alignment vertical="top" wrapText="1"/>
    </xf>
    <xf numFmtId="0" fontId="0" fillId="2" borderId="0" xfId="0" applyFill="1"/>
    <xf numFmtId="9" fontId="0" fillId="3" borderId="0" xfId="0" applyNumberFormat="1" applyFill="1" applyBorder="1" applyAlignment="1">
      <alignment horizontal="center"/>
    </xf>
    <xf numFmtId="4" fontId="4" fillId="3" borderId="0" xfId="0" applyNumberFormat="1" applyFont="1" applyFill="1"/>
    <xf numFmtId="0" fontId="0" fillId="3" borderId="0" xfId="0" applyFill="1" applyAlignment="1">
      <alignment horizontal="left"/>
    </xf>
    <xf numFmtId="0" fontId="4" fillId="3" borderId="3" xfId="0" applyFont="1" applyFill="1" applyBorder="1" applyAlignment="1"/>
    <xf numFmtId="0" fontId="4" fillId="3" borderId="14" xfId="0" applyFont="1" applyFill="1" applyBorder="1" applyAlignment="1"/>
    <xf numFmtId="0" fontId="4" fillId="3" borderId="12" xfId="0" applyFont="1" applyFill="1" applyBorder="1"/>
    <xf numFmtId="0" fontId="4" fillId="3" borderId="14" xfId="0" applyFont="1" applyFill="1" applyBorder="1"/>
    <xf numFmtId="0" fontId="4" fillId="3" borderId="1" xfId="0" applyFont="1" applyFill="1" applyBorder="1" applyAlignment="1"/>
    <xf numFmtId="0" fontId="1" fillId="2" borderId="3" xfId="0" applyFont="1" applyFill="1" applyBorder="1" applyAlignment="1">
      <alignment vertical="top" wrapText="1"/>
    </xf>
    <xf numFmtId="0" fontId="4" fillId="0" borderId="14" xfId="0" applyFont="1" applyFill="1" applyBorder="1"/>
    <xf numFmtId="0" fontId="4" fillId="0" borderId="12" xfId="0" applyFont="1" applyFill="1" applyBorder="1"/>
    <xf numFmtId="0" fontId="4" fillId="0" borderId="0" xfId="0" applyFont="1" applyAlignment="1">
      <alignment vertical="top"/>
    </xf>
    <xf numFmtId="3" fontId="2" fillId="0" borderId="0" xfId="0" applyNumberFormat="1" applyFont="1" applyFill="1" applyAlignment="1"/>
    <xf numFmtId="14" fontId="2" fillId="0" borderId="0" xfId="0" applyNumberFormat="1" applyFont="1" applyFill="1" applyAlignment="1">
      <alignment horizontal="left"/>
    </xf>
    <xf numFmtId="9" fontId="4" fillId="0" borderId="0" xfId="0" applyNumberFormat="1" applyFont="1" applyAlignment="1">
      <alignment horizontal="center"/>
    </xf>
    <xf numFmtId="0" fontId="4" fillId="0" borderId="14" xfId="0" applyFont="1" applyBorder="1"/>
    <xf numFmtId="0" fontId="7" fillId="0" borderId="0" xfId="0" applyFont="1"/>
    <xf numFmtId="4" fontId="4" fillId="0" borderId="0" xfId="0" applyNumberFormat="1" applyFont="1"/>
    <xf numFmtId="0" fontId="3" fillId="3" borderId="0" xfId="0" applyFont="1" applyFill="1" applyAlignment="1">
      <alignment horizontal="center"/>
    </xf>
    <xf numFmtId="0" fontId="4" fillId="3" borderId="9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7"/>
  <sheetViews>
    <sheetView tabSelected="1" topLeftCell="D1" zoomScale="82" zoomScaleNormal="82" workbookViewId="0">
      <selection activeCell="I21" sqref="I21"/>
    </sheetView>
  </sheetViews>
  <sheetFormatPr defaultColWidth="9" defaultRowHeight="14.25" x14ac:dyDescent="0.2"/>
  <cols>
    <col min="1" max="1" width="37.21875" style="2" customWidth="1"/>
    <col min="2" max="2" width="24.44140625" style="4" customWidth="1"/>
    <col min="3" max="3" width="18.77734375" customWidth="1"/>
    <col min="4" max="4" width="26.109375" customWidth="1"/>
    <col min="5" max="5" width="19.44140625" customWidth="1"/>
    <col min="6" max="6" width="23.21875" customWidth="1"/>
    <col min="7" max="7" width="17.109375" customWidth="1"/>
    <col min="8" max="8" width="35.6640625" customWidth="1"/>
    <col min="9" max="9" width="24.88671875" customWidth="1"/>
    <col min="10" max="10" width="21.44140625" customWidth="1"/>
    <col min="11" max="11" width="21.77734375" customWidth="1"/>
    <col min="12" max="12" width="19.33203125" customWidth="1"/>
    <col min="13" max="13" width="27" customWidth="1"/>
    <col min="14" max="14" width="21.109375" customWidth="1"/>
    <col min="15" max="15" width="22.44140625" customWidth="1"/>
    <col min="16" max="16" width="19.88671875" customWidth="1"/>
  </cols>
  <sheetData>
    <row r="1" spans="1:7" ht="30" customHeight="1" x14ac:dyDescent="0.55000000000000004">
      <c r="A1" s="6"/>
      <c r="B1" s="6"/>
      <c r="C1" s="6"/>
      <c r="D1" s="6"/>
      <c r="E1" s="6"/>
    </row>
    <row r="2" spans="1:7" x14ac:dyDescent="0.2">
      <c r="A2" s="29" t="s">
        <v>63</v>
      </c>
      <c r="B2" s="29"/>
      <c r="C2" s="29"/>
      <c r="D2" s="29"/>
      <c r="E2" s="29"/>
      <c r="F2" s="56" t="s">
        <v>15</v>
      </c>
      <c r="G2" s="29"/>
    </row>
    <row r="3" spans="1:7" x14ac:dyDescent="0.2">
      <c r="F3" s="73">
        <v>42809</v>
      </c>
    </row>
    <row r="4" spans="1:7" ht="19.5" x14ac:dyDescent="0.25">
      <c r="A4" s="94" t="s">
        <v>16</v>
      </c>
      <c r="B4" s="94"/>
      <c r="C4" s="94"/>
      <c r="D4" s="94"/>
      <c r="E4" s="94"/>
      <c r="F4" s="63"/>
      <c r="G4" s="62"/>
    </row>
    <row r="5" spans="1:7" ht="19.5" x14ac:dyDescent="0.25">
      <c r="A5" s="1"/>
      <c r="B5" s="3"/>
      <c r="C5" s="45"/>
      <c r="D5" s="45"/>
      <c r="E5" s="45"/>
    </row>
    <row r="6" spans="1:7" ht="15" thickBot="1" x14ac:dyDescent="0.25">
      <c r="F6" s="35"/>
    </row>
    <row r="7" spans="1:7" x14ac:dyDescent="0.2">
      <c r="A7" s="83" t="s">
        <v>17</v>
      </c>
      <c r="B7" s="46" t="s">
        <v>0</v>
      </c>
      <c r="C7" s="47"/>
      <c r="D7" s="7"/>
      <c r="E7" s="7"/>
      <c r="F7" s="41"/>
    </row>
    <row r="8" spans="1:7" x14ac:dyDescent="0.2">
      <c r="A8" s="79" t="s">
        <v>18</v>
      </c>
      <c r="B8" s="48" t="s">
        <v>2</v>
      </c>
      <c r="C8" s="49"/>
      <c r="D8" s="9"/>
      <c r="E8" s="9"/>
      <c r="F8" s="12"/>
    </row>
    <row r="9" spans="1:7" x14ac:dyDescent="0.2">
      <c r="A9" s="79" t="s">
        <v>19</v>
      </c>
      <c r="B9" s="50" t="s">
        <v>1</v>
      </c>
      <c r="C9" s="49"/>
      <c r="D9" s="11"/>
      <c r="E9" s="21"/>
      <c r="F9" s="42"/>
    </row>
    <row r="10" spans="1:7" x14ac:dyDescent="0.2">
      <c r="A10" s="79" t="s">
        <v>20</v>
      </c>
      <c r="B10" s="48" t="s">
        <v>2</v>
      </c>
      <c r="C10" s="49"/>
      <c r="D10" s="51" t="s">
        <v>21</v>
      </c>
      <c r="E10" s="51" t="s">
        <v>3</v>
      </c>
      <c r="F10" s="52"/>
    </row>
    <row r="11" spans="1:7" x14ac:dyDescent="0.2">
      <c r="A11" s="79" t="s">
        <v>22</v>
      </c>
      <c r="B11" s="50"/>
      <c r="C11" s="49"/>
      <c r="D11" s="11"/>
      <c r="E11" s="9"/>
      <c r="F11" s="12"/>
    </row>
    <row r="12" spans="1:7" x14ac:dyDescent="0.2">
      <c r="A12" s="79" t="s">
        <v>23</v>
      </c>
      <c r="B12" s="50"/>
      <c r="C12" s="49"/>
      <c r="D12" s="11"/>
      <c r="E12" s="9"/>
      <c r="F12" s="12"/>
    </row>
    <row r="13" spans="1:7" x14ac:dyDescent="0.2">
      <c r="A13" s="19" t="s">
        <v>24</v>
      </c>
      <c r="B13" s="10" t="s">
        <v>13</v>
      </c>
      <c r="C13" s="9"/>
      <c r="D13" s="11"/>
      <c r="E13" s="9"/>
      <c r="F13" s="12"/>
    </row>
    <row r="14" spans="1:7" x14ac:dyDescent="0.2">
      <c r="A14" s="19" t="s">
        <v>25</v>
      </c>
      <c r="B14" s="8" t="s">
        <v>14</v>
      </c>
      <c r="C14" s="9"/>
      <c r="D14" s="11"/>
      <c r="E14" s="9"/>
      <c r="F14" s="12"/>
    </row>
    <row r="15" spans="1:7" x14ac:dyDescent="0.2">
      <c r="A15" s="79" t="s">
        <v>26</v>
      </c>
      <c r="B15" s="48" t="s">
        <v>11</v>
      </c>
      <c r="C15" s="49"/>
      <c r="D15" s="50" t="s">
        <v>27</v>
      </c>
      <c r="E15" s="50">
        <v>98747</v>
      </c>
      <c r="F15" s="52"/>
    </row>
    <row r="16" spans="1:7" x14ac:dyDescent="0.2">
      <c r="A16" s="79" t="s">
        <v>28</v>
      </c>
      <c r="B16" s="48" t="s">
        <v>10</v>
      </c>
      <c r="C16" s="49"/>
      <c r="D16" s="11" t="s">
        <v>29</v>
      </c>
      <c r="E16" s="11" t="s">
        <v>30</v>
      </c>
      <c r="F16" s="34"/>
    </row>
    <row r="17" spans="1:16" x14ac:dyDescent="0.2">
      <c r="A17" s="19" t="s">
        <v>31</v>
      </c>
      <c r="B17" s="8" t="s">
        <v>4</v>
      </c>
      <c r="C17" s="9"/>
      <c r="D17" s="11"/>
      <c r="E17" s="11"/>
      <c r="F17" s="34"/>
    </row>
    <row r="18" spans="1:16" x14ac:dyDescent="0.2">
      <c r="A18" s="79" t="s">
        <v>32</v>
      </c>
      <c r="B18" s="48" t="s">
        <v>12</v>
      </c>
      <c r="C18" s="49"/>
      <c r="D18" s="48" t="s">
        <v>33</v>
      </c>
      <c r="E18" s="48" t="s">
        <v>5</v>
      </c>
      <c r="F18" s="53"/>
    </row>
    <row r="19" spans="1:16" x14ac:dyDescent="0.2">
      <c r="A19" s="84"/>
      <c r="B19" s="74"/>
      <c r="C19" s="75"/>
      <c r="D19" s="48" t="s">
        <v>34</v>
      </c>
      <c r="E19" s="54">
        <v>38353</v>
      </c>
      <c r="F19" s="55"/>
    </row>
    <row r="20" spans="1:16" x14ac:dyDescent="0.2">
      <c r="A20" s="19" t="s">
        <v>35</v>
      </c>
      <c r="B20" s="22">
        <v>7000000</v>
      </c>
      <c r="C20" s="9"/>
      <c r="D20" s="48" t="s">
        <v>36</v>
      </c>
      <c r="E20" s="54">
        <v>38717</v>
      </c>
      <c r="F20" s="55"/>
    </row>
    <row r="21" spans="1:16" x14ac:dyDescent="0.2">
      <c r="A21" s="19" t="s">
        <v>37</v>
      </c>
      <c r="B21" s="22">
        <v>1200000</v>
      </c>
      <c r="C21" s="9"/>
      <c r="D21" s="8"/>
      <c r="E21" s="13"/>
      <c r="F21" s="14"/>
    </row>
    <row r="22" spans="1:16" x14ac:dyDescent="0.2">
      <c r="A22" s="19" t="s">
        <v>38</v>
      </c>
      <c r="B22" s="22" t="s">
        <v>6</v>
      </c>
      <c r="C22" s="9"/>
      <c r="D22" s="39"/>
      <c r="E22" s="40"/>
      <c r="F22" s="43"/>
    </row>
    <row r="23" spans="1:16" x14ac:dyDescent="0.2">
      <c r="A23" s="19" t="s">
        <v>39</v>
      </c>
      <c r="B23" s="22" t="s">
        <v>6</v>
      </c>
      <c r="C23" s="9"/>
      <c r="D23" s="39"/>
      <c r="E23" s="40"/>
      <c r="F23" s="43"/>
    </row>
    <row r="24" spans="1:16" x14ac:dyDescent="0.2">
      <c r="A24" s="19"/>
      <c r="B24" s="22"/>
      <c r="C24" s="9"/>
      <c r="D24" s="39"/>
      <c r="E24" s="40"/>
      <c r="F24" s="43"/>
    </row>
    <row r="25" spans="1:16" ht="15" thickBot="1" x14ac:dyDescent="0.25">
      <c r="A25" s="26"/>
      <c r="B25" s="27"/>
      <c r="C25" s="16"/>
      <c r="D25" s="15"/>
      <c r="E25" s="17"/>
      <c r="F25" s="44"/>
    </row>
    <row r="26" spans="1:16" x14ac:dyDescent="0.2">
      <c r="F26" s="35"/>
    </row>
    <row r="28" spans="1:16" x14ac:dyDescent="0.2">
      <c r="B28" s="2"/>
      <c r="C28" s="2"/>
      <c r="D28" s="2"/>
      <c r="O28" s="51" t="s">
        <v>40</v>
      </c>
      <c r="P28" s="20" t="s">
        <v>40</v>
      </c>
    </row>
    <row r="29" spans="1:16" x14ac:dyDescent="0.2">
      <c r="A29" s="95" t="s">
        <v>41</v>
      </c>
      <c r="B29" s="96"/>
      <c r="C29" s="96"/>
      <c r="D29" s="97"/>
      <c r="E29" s="98" t="s">
        <v>42</v>
      </c>
      <c r="F29" s="99"/>
      <c r="G29" s="100"/>
      <c r="H29" s="64" t="s">
        <v>43</v>
      </c>
      <c r="I29" s="67" t="s">
        <v>44</v>
      </c>
      <c r="J29" s="64" t="s">
        <v>45</v>
      </c>
      <c r="K29" s="65"/>
      <c r="L29" s="66"/>
      <c r="M29" s="64" t="s">
        <v>46</v>
      </c>
      <c r="N29" s="66"/>
      <c r="O29" s="76">
        <v>0.4</v>
      </c>
      <c r="P29" s="90">
        <v>0.4</v>
      </c>
    </row>
    <row r="30" spans="1:16" s="20" customFormat="1" x14ac:dyDescent="0.2">
      <c r="A30" s="68" t="s">
        <v>47</v>
      </c>
      <c r="B30" s="69" t="s">
        <v>48</v>
      </c>
      <c r="C30" s="69" t="s">
        <v>49</v>
      </c>
      <c r="D30" s="80" t="s">
        <v>50</v>
      </c>
      <c r="E30" s="81" t="s">
        <v>51</v>
      </c>
      <c r="F30" s="71" t="s">
        <v>52</v>
      </c>
      <c r="G30" s="82" t="s">
        <v>53</v>
      </c>
      <c r="H30" s="70"/>
      <c r="I30" s="72"/>
      <c r="J30" s="86" t="s">
        <v>51</v>
      </c>
      <c r="K30" s="71" t="s">
        <v>52</v>
      </c>
      <c r="L30" s="85" t="s">
        <v>53</v>
      </c>
      <c r="M30" s="81" t="s">
        <v>54</v>
      </c>
      <c r="N30" s="82" t="s">
        <v>52</v>
      </c>
      <c r="O30" s="82" t="s">
        <v>55</v>
      </c>
      <c r="P30" s="91" t="s">
        <v>52</v>
      </c>
    </row>
    <row r="31" spans="1:16" s="20" customFormat="1" x14ac:dyDescent="0.2">
      <c r="A31" s="2"/>
      <c r="B31" s="2"/>
      <c r="C31" s="2"/>
      <c r="D31" s="4"/>
      <c r="E31"/>
      <c r="F31"/>
      <c r="G31"/>
      <c r="H31"/>
      <c r="I31"/>
      <c r="J31"/>
      <c r="K31"/>
      <c r="L31"/>
      <c r="M31"/>
      <c r="N31"/>
      <c r="P31" s="92"/>
    </row>
    <row r="32" spans="1:16" s="20" customFormat="1" x14ac:dyDescent="0.2">
      <c r="A32" s="57" t="s">
        <v>64</v>
      </c>
      <c r="B32" s="58" t="s">
        <v>9</v>
      </c>
      <c r="C32" s="61" t="s">
        <v>56</v>
      </c>
      <c r="D32" s="59">
        <v>38473</v>
      </c>
      <c r="E32" s="60">
        <v>347834</v>
      </c>
      <c r="F32" s="60">
        <v>4725000</v>
      </c>
      <c r="G32" s="60">
        <v>5072834</v>
      </c>
      <c r="H32" s="60">
        <v>7250000</v>
      </c>
      <c r="I32" s="60">
        <v>1250000</v>
      </c>
      <c r="J32" s="33">
        <v>0</v>
      </c>
      <c r="K32" s="60">
        <v>3822834</v>
      </c>
      <c r="L32" s="33">
        <v>3822834</v>
      </c>
      <c r="M32" s="60">
        <v>0</v>
      </c>
      <c r="N32" s="60">
        <v>0</v>
      </c>
      <c r="O32" s="60">
        <v>0</v>
      </c>
      <c r="P32" s="93">
        <f>K32*0.4</f>
        <v>1529133.6</v>
      </c>
    </row>
    <row r="33" spans="1:16" s="20" customFormat="1" x14ac:dyDescent="0.2">
      <c r="A33" s="57" t="s">
        <v>65</v>
      </c>
      <c r="B33" s="58" t="s">
        <v>7</v>
      </c>
      <c r="C33" s="61" t="s">
        <v>56</v>
      </c>
      <c r="D33" s="59">
        <v>38624</v>
      </c>
      <c r="E33" s="60">
        <v>2500000</v>
      </c>
      <c r="F33" s="60">
        <v>2500000</v>
      </c>
      <c r="G33" s="60">
        <v>5000000</v>
      </c>
      <c r="H33" s="60">
        <v>7500000</v>
      </c>
      <c r="I33" s="60">
        <v>1500000</v>
      </c>
      <c r="J33" s="33">
        <v>1000000</v>
      </c>
      <c r="K33" s="60">
        <v>2500000</v>
      </c>
      <c r="L33" s="33">
        <v>3500000</v>
      </c>
      <c r="M33" s="60">
        <v>100000</v>
      </c>
      <c r="N33" s="60">
        <v>900000</v>
      </c>
      <c r="O33" s="77">
        <v>360000</v>
      </c>
      <c r="P33" s="93">
        <f t="shared" ref="P33:P34" si="0">K33*0.4</f>
        <v>1000000</v>
      </c>
    </row>
    <row r="34" spans="1:16" s="20" customFormat="1" x14ac:dyDescent="0.2">
      <c r="A34" s="58" t="s">
        <v>66</v>
      </c>
      <c r="B34" s="57" t="s">
        <v>8</v>
      </c>
      <c r="C34" s="61" t="s">
        <v>57</v>
      </c>
      <c r="D34" s="59">
        <v>38577</v>
      </c>
      <c r="E34" s="60">
        <v>560000</v>
      </c>
      <c r="F34" s="60">
        <v>0</v>
      </c>
      <c r="G34" s="60">
        <v>560000</v>
      </c>
      <c r="H34" s="60">
        <v>7000000</v>
      </c>
      <c r="I34" s="60">
        <v>1200000</v>
      </c>
      <c r="J34" s="33">
        <v>0</v>
      </c>
      <c r="K34" s="60">
        <v>0</v>
      </c>
      <c r="L34" s="33">
        <v>0</v>
      </c>
      <c r="M34" s="60">
        <v>0</v>
      </c>
      <c r="N34" s="60">
        <v>0</v>
      </c>
      <c r="O34" s="60">
        <v>0</v>
      </c>
      <c r="P34" s="93">
        <f t="shared" si="0"/>
        <v>0</v>
      </c>
    </row>
    <row r="35" spans="1:16" s="28" customFormat="1" x14ac:dyDescent="0.2">
      <c r="A35" s="18"/>
      <c r="B35" s="25"/>
      <c r="C35" s="20"/>
      <c r="D35" s="37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16" s="20" customFormat="1" x14ac:dyDescent="0.2">
      <c r="A36" s="18"/>
      <c r="B36" s="25"/>
      <c r="D36" s="37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6" x14ac:dyDescent="0.2">
      <c r="A37" s="29"/>
      <c r="B37" s="30"/>
      <c r="C37" s="28"/>
      <c r="D37" s="31"/>
      <c r="E37" s="32"/>
      <c r="F37" s="32"/>
      <c r="G37" s="32"/>
      <c r="H37" s="88" t="s">
        <v>67</v>
      </c>
      <c r="I37" s="89">
        <v>42735</v>
      </c>
      <c r="J37" s="32">
        <v>1000000</v>
      </c>
      <c r="K37" s="32">
        <v>6322834</v>
      </c>
      <c r="L37" s="32">
        <v>7322834</v>
      </c>
      <c r="M37" s="32">
        <v>100000</v>
      </c>
      <c r="N37" s="32">
        <v>900000</v>
      </c>
      <c r="O37" s="24">
        <f>SUM(O32:O34)</f>
        <v>360000</v>
      </c>
      <c r="P37" s="32">
        <f t="shared" ref="P37" si="1">SUM(P32:P36)</f>
        <v>2529133.6</v>
      </c>
    </row>
    <row r="38" spans="1:16" x14ac:dyDescent="0.2">
      <c r="A38" s="25"/>
      <c r="B38" s="25"/>
      <c r="C38" s="20"/>
      <c r="D38" s="37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spans="1:16" x14ac:dyDescent="0.2">
      <c r="A39" s="25"/>
      <c r="D39" s="5"/>
      <c r="E39" s="24"/>
      <c r="F39" s="24"/>
      <c r="G39" s="24"/>
      <c r="H39" s="24"/>
      <c r="I39" s="24"/>
      <c r="J39" s="24"/>
      <c r="K39" s="36"/>
      <c r="L39" s="36"/>
      <c r="M39" s="36"/>
      <c r="N39" s="36"/>
    </row>
    <row r="40" spans="1:16" x14ac:dyDescent="0.2"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spans="1:16" x14ac:dyDescent="0.2">
      <c r="A41" s="38" t="s">
        <v>58</v>
      </c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1:16" x14ac:dyDescent="0.2">
      <c r="A42" s="18" t="s">
        <v>59</v>
      </c>
    </row>
    <row r="43" spans="1:16" x14ac:dyDescent="0.2">
      <c r="A43" s="87" t="s">
        <v>60</v>
      </c>
    </row>
    <row r="44" spans="1:16" x14ac:dyDescent="0.2">
      <c r="A44" s="18" t="s">
        <v>61</v>
      </c>
    </row>
    <row r="47" spans="1:16" x14ac:dyDescent="0.2">
      <c r="A47" s="61" t="s">
        <v>62</v>
      </c>
      <c r="B47" s="78"/>
      <c r="C47" s="56"/>
    </row>
  </sheetData>
  <mergeCells count="3">
    <mergeCell ref="A4:E4"/>
    <mergeCell ref="A29:D29"/>
    <mergeCell ref="E29:G29"/>
  </mergeCells>
  <pageMargins left="0.7" right="0.7" top="0.75" bottom="0.75" header="0.3" footer="0.3"/>
  <pageSetup paperSize="8" scale="3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d6b3294d-d0ac-402f-8738-58b01d6ec124"/>
    <ds:schemaRef ds:uri="http://schemas.openxmlformats.org/package/2006/metadata/core-properties"/>
    <ds:schemaRef ds:uri="147cc774-c882-4083-a59a-a91696afb8dd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Bdx NP no AAD</vt:lpstr>
      <vt:lpstr>'Claim Bdx NP no AAD'!Print_Area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2021-10-04T20:48:48Z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c6dace53-bb26-49c1-b263-21baa9bbd689_Enabled">
    <vt:lpwstr>True</vt:lpwstr>
  </property>
  <property fmtid="{D5CDD505-2E9C-101B-9397-08002B2CF9AE}" pid="5" name="MSIP_Label_c6dace53-bb26-49c1-b263-21baa9bbd689_SiteId">
    <vt:lpwstr>582259a1-dcaa-4cca-b1cf-e60d3f045ecd</vt:lpwstr>
  </property>
  <property fmtid="{D5CDD505-2E9C-101B-9397-08002B2CF9AE}" pid="6" name="MSIP_Label_c6dace53-bb26-49c1-b263-21baa9bbd689_Owner">
    <vt:lpwstr>krath@munichre.com</vt:lpwstr>
  </property>
  <property fmtid="{D5CDD505-2E9C-101B-9397-08002B2CF9AE}" pid="7" name="MSIP_Label_c6dace53-bb26-49c1-b263-21baa9bbd689_SetDate">
    <vt:lpwstr>2019-12-20T07:55:04.9680456Z</vt:lpwstr>
  </property>
  <property fmtid="{D5CDD505-2E9C-101B-9397-08002B2CF9AE}" pid="8" name="MSIP_Label_c6dace53-bb26-49c1-b263-21baa9bbd689_Name">
    <vt:lpwstr>For internal use only (C2)</vt:lpwstr>
  </property>
  <property fmtid="{D5CDD505-2E9C-101B-9397-08002B2CF9AE}" pid="9" name="MSIP_Label_c6dace53-bb26-49c1-b263-21baa9bbd689_Application">
    <vt:lpwstr>Microsoft Azure Information Protection</vt:lpwstr>
  </property>
  <property fmtid="{D5CDD505-2E9C-101B-9397-08002B2CF9AE}" pid="10" name="MSIP_Label_c6dace53-bb26-49c1-b263-21baa9bbd689_Extended_MSFT_Method">
    <vt:lpwstr>Manual</vt:lpwstr>
  </property>
  <property fmtid="{D5CDD505-2E9C-101B-9397-08002B2CF9AE}" pid="11" name="MSIP_Label_90c2fedb-0da6-4717-8531-d16a1b9930f4_Enabled">
    <vt:lpwstr>true</vt:lpwstr>
  </property>
  <property fmtid="{D5CDD505-2E9C-101B-9397-08002B2CF9AE}" pid="12" name="MSIP_Label_90c2fedb-0da6-4717-8531-d16a1b9930f4_SetDate">
    <vt:lpwstr>2021-10-04T20:48:48Z</vt:lpwstr>
  </property>
  <property fmtid="{D5CDD505-2E9C-101B-9397-08002B2CF9AE}" pid="13" name="MSIP_Label_90c2fedb-0da6-4717-8531-d16a1b9930f4_Method">
    <vt:lpwstr>Standard</vt:lpwstr>
  </property>
  <property fmtid="{D5CDD505-2E9C-101B-9397-08002B2CF9AE}" pid="14" name="MSIP_Label_90c2fedb-0da6-4717-8531-d16a1b9930f4_Name">
    <vt:lpwstr>90c2fedb-0da6-4717-8531-d16a1b9930f4</vt:lpwstr>
  </property>
  <property fmtid="{D5CDD505-2E9C-101B-9397-08002B2CF9AE}" pid="15" name="MSIP_Label_90c2fedb-0da6-4717-8531-d16a1b9930f4_SiteId">
    <vt:lpwstr>45597f60-6e37-4be7-acfb-4c9e23b261ea</vt:lpwstr>
  </property>
  <property fmtid="{D5CDD505-2E9C-101B-9397-08002B2CF9AE}" pid="16" name="MSIP_Label_90c2fedb-0da6-4717-8531-d16a1b9930f4_ContentBits">
    <vt:lpwstr>0</vt:lpwstr>
  </property>
  <property fmtid="{D5CDD505-2E9C-101B-9397-08002B2CF9AE}" pid="17" name="Sensitivity">
    <vt:lpwstr>Internal</vt:lpwstr>
  </property>
</Properties>
</file>